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9" i="1" l="1"/>
  <c r="C9" i="1"/>
  <c r="C8" i="1"/>
  <c r="E8" i="1"/>
  <c r="E12" i="1"/>
  <c r="C12" i="1"/>
  <c r="E14" i="1"/>
  <c r="C14" i="1"/>
  <c r="C27" i="1"/>
  <c r="C25" i="1"/>
  <c r="E22" i="1"/>
  <c r="E17" i="1"/>
  <c r="C17" i="1"/>
  <c r="E25" i="1" l="1"/>
  <c r="E30" i="1" s="1"/>
  <c r="E27" i="1"/>
  <c r="C30" i="1" l="1"/>
</calcChain>
</file>

<file path=xl/sharedStrings.xml><?xml version="1.0" encoding="utf-8"?>
<sst xmlns="http://schemas.openxmlformats.org/spreadsheetml/2006/main" count="55" uniqueCount="54">
  <si>
    <t>Приложение 3</t>
  </si>
  <si>
    <t>к решению Муниципального Совета</t>
  </si>
  <si>
    <t>городского поселения Мышкин</t>
  </si>
  <si>
    <t>Код бюджетной</t>
  </si>
  <si>
    <t>Наименование доходов</t>
  </si>
  <si>
    <t>классификации РФ</t>
  </si>
  <si>
    <t>( руб.)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</si>
  <si>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</si>
  <si>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</si>
  <si>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</si>
  <si>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</si>
  <si>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</si>
  <si>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</si>
  <si>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</si>
  <si>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</si>
  <si>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</si>
  <si>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</si>
  <si>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</si>
  <si>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</si>
  <si>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</si>
  <si>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000 1 06 06000 00 0000 110</t>
  </si>
  <si>
    <t>Земельный налог</t>
  </si>
  <si>
    <t>000 1 06 06033 13 0000 110</t>
  </si>
  <si>
    <t>0001 06 06043 13 0000 110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</si>
  <si>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</si>
  <si>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</si>
  <si>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</si>
  <si>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</si>
  <si>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</si>
  <si>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</si>
  <si>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Доходы от оказания платных услуг (работ) и компенсации затрат государства</t>
  </si>
  <si>
    <t>000 1 13 00000 00 0000 000</t>
  </si>
  <si>
    <t>000 1 14 00 000 00 0000 000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</si>
  <si>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</si>
  <si>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</si>
  <si>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</si>
  <si>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</si>
  <si>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</si>
  <si>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</si>
  <si>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2019 год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</si>
  <si>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</si>
  <si>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639 2 02 15001 13 0000 151</t>
  </si>
  <si>
    <t xml:space="preserve">639 2 02 35118 13 0000 151 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</si>
  <si>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</si>
  <si>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</si>
  <si>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Прогнозируемые доходы бюджета городского поселения Мышкин на плановый период 2019 и 2020 годов в соответствии с классификацией доходов бюджетов Российской Федерации</t>
  </si>
  <si>
    <t>2020 год</t>
  </si>
  <si>
    <t xml:space="preserve">     639 1 11 09045 13 0000 120</t>
  </si>
  <si>
    <t>639 1 14 06 013 13 0000 430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</si>
  <si>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</si>
  <si>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</si>
  <si>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639 1 13 02995 13 0000 130</t>
  </si>
  <si>
    <t>Прочие доходы от компенсации затрат  бюджетов городских поселений</t>
  </si>
  <si>
    <t xml:space="preserve">от  12.12.2017  № 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</si>
</sst>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3" fontId="4" fillId="0" borderId="6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3" fontId="3" fillId="0" borderId="6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3" fontId="3" fillId="0" borderId="3" xfId="0" applyNumberFormat="1" applyFont="1" applyBorder="1" applyAlignment="1">
      <alignment horizontal="center" vertical="top" wrapText="1"/>
    </xf>
    <xf numFmtId="0" fontId="1" fillId="0" borderId="0" xfId="0" applyFont="1" applyAlignment="1"/>
    <xf numFmtId="0" fontId="0" fillId="0" borderId="0" xfId="0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3" fontId="3" fillId="0" borderId="4" xfId="0" applyNumberFormat="1" applyFont="1" applyBorder="1" applyAlignment="1">
      <alignment horizontal="center" vertical="top" wrapText="1"/>
    </xf>
    <xf numFmtId="3" fontId="0" fillId="0" borderId="0" xfId="0" applyNumberFormat="1"/>
    <xf numFmtId="3" fontId="4" fillId="0" borderId="16" xfId="0" applyNumberFormat="1" applyFont="1" applyBorder="1" applyAlignment="1">
      <alignment horizontal="center" vertical="top" wrapText="1"/>
    </xf>
    <xf numFmtId="3" fontId="4" fillId="0" borderId="8" xfId="0" applyNumberFormat="1" applyFont="1" applyBorder="1" applyAlignment="1">
      <alignment horizontal="center" vertical="top" wrapText="1"/>
    </xf>
    <xf numFmtId="3" fontId="3" fillId="0" borderId="20" xfId="0" applyNumberFormat="1" applyFont="1" applyBorder="1" applyAlignment="1">
      <alignment horizontal="center" vertical="top" wrapText="1"/>
    </xf>
    <xf numFmtId="3" fontId="3" fillId="0" borderId="21" xfId="0" applyNumberFormat="1" applyFont="1" applyBorder="1" applyAlignment="1">
      <alignment horizontal="center" vertical="top" wrapText="1"/>
    </xf>
    <xf numFmtId="3" fontId="4" fillId="0" borderId="12" xfId="0" applyNumberFormat="1" applyFont="1" applyBorder="1" applyAlignment="1">
      <alignment horizontal="center" vertical="top" wrapText="1"/>
    </xf>
    <xf numFmtId="3" fontId="4" fillId="0" borderId="13" xfId="0" applyNumberFormat="1" applyFont="1" applyBorder="1" applyAlignment="1">
      <alignment horizontal="center" vertical="top" wrapText="1"/>
    </xf>
    <xf numFmtId="3" fontId="3" fillId="0" borderId="12" xfId="0" applyNumberFormat="1" applyFont="1" applyBorder="1" applyAlignment="1">
      <alignment horizontal="center" vertical="top" wrapText="1"/>
    </xf>
    <xf numFmtId="3" fontId="3" fillId="0" borderId="13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3" fontId="3" fillId="0" borderId="14" xfId="0" applyNumberFormat="1" applyFont="1" applyBorder="1" applyAlignment="1">
      <alignment horizontal="center" vertical="top" wrapText="1"/>
    </xf>
    <xf numFmtId="3" fontId="3" fillId="0" borderId="15" xfId="0" applyNumberFormat="1" applyFont="1" applyBorder="1" applyAlignment="1">
      <alignment horizontal="center" vertical="top" wrapText="1"/>
    </xf>
    <xf numFmtId="0" fontId="4" fillId="0" borderId="16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3" fontId="4" fillId="0" borderId="17" xfId="0" applyNumberFormat="1" applyFont="1" applyBorder="1" applyAlignment="1">
      <alignment horizontal="center" vertical="top" wrapText="1"/>
    </xf>
    <xf numFmtId="3" fontId="4" fillId="0" borderId="18" xfId="0" applyNumberFormat="1" applyFont="1" applyBorder="1" applyAlignment="1">
      <alignment horizontal="center" vertical="top" wrapText="1"/>
    </xf>
    <xf numFmtId="3" fontId="4" fillId="0" borderId="19" xfId="0" applyNumberFormat="1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3" fillId="0" borderId="22" xfId="0" applyNumberFormat="1" applyFont="1" applyBorder="1" applyAlignment="1">
      <alignment horizontal="center" vertical="top" wrapText="1"/>
    </xf>
    <xf numFmtId="3" fontId="3" fillId="0" borderId="23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>
      <selection activeCell="F4" sqref="F4"/>
    </sheetView>
  </sheetViews>
  <sheetFormatPr defaultRowHeight="15" x14ac:dyDescent="0.25"/>
  <cols>
    <col min="1" max="1" width="25" style="11" customWidth="1"/>
    <col min="2" max="2" width="31" customWidth="1"/>
    <col min="4" max="4" width="3" customWidth="1"/>
    <col min="5" max="5" width="12.28515625" style="18" customWidth="1"/>
  </cols>
  <sheetData>
    <row r="1" spans="1:6" x14ac:dyDescent="0.25">
      <c r="B1" s="40" t="s">
        <v>0</v>
      </c>
      <c r="C1" s="40"/>
      <c r="D1" s="40"/>
      <c r="E1" s="40"/>
      <c r="F1" s="10"/>
    </row>
    <row r="2" spans="1:6" x14ac:dyDescent="0.25">
      <c r="B2" s="41" t="s">
        <v>1</v>
      </c>
      <c r="C2" s="41"/>
      <c r="D2" s="41"/>
      <c r="E2" s="41"/>
    </row>
    <row r="3" spans="1:6" x14ac:dyDescent="0.25">
      <c r="B3" s="40" t="s">
        <v>2</v>
      </c>
      <c r="C3" s="40"/>
      <c r="D3" s="40"/>
      <c r="E3" s="40"/>
    </row>
    <row r="4" spans="1:6" x14ac:dyDescent="0.25">
      <c r="C4" s="40" t="s">
        <v>53</v>
      </c>
      <c r="D4" s="40"/>
      <c r="E4" s="40"/>
    </row>
    <row r="5" spans="1:6" ht="58.5" customHeight="1" thickBot="1" x14ac:dyDescent="0.3">
      <c r="A5" s="42" t="s">
        <v>45</v>
      </c>
      <c r="B5" s="42"/>
      <c r="C5" s="42"/>
      <c r="D5" s="42"/>
      <c r="E5" s="42"/>
    </row>
    <row r="6" spans="1:6" ht="13.5" customHeight="1" x14ac:dyDescent="0.25">
      <c r="A6" s="1" t="s">
        <v>3</v>
      </c>
      <c r="B6" s="43" t="s">
        <v>4</v>
      </c>
      <c r="C6" s="45" t="s">
        <v>39</v>
      </c>
      <c r="D6" s="46"/>
      <c r="E6" s="17" t="s">
        <v>46</v>
      </c>
    </row>
    <row r="7" spans="1:6" ht="14.25" customHeight="1" thickBot="1" x14ac:dyDescent="0.3">
      <c r="A7" s="2" t="s">
        <v>5</v>
      </c>
      <c r="B7" s="44"/>
      <c r="C7" s="47" t="s">
        <v>6</v>
      </c>
      <c r="D7" s="48"/>
      <c r="E7" s="7" t="s">
        <v>7</v>
      </c>
    </row>
    <row r="8" spans="1:6" ht="15" customHeight="1" thickBot="1" x14ac:dyDescent="0.3">
      <c r="A8" s="12" t="s">
        <v>8</v>
      </c>
      <c r="B8" s="3" t="s">
        <v>9</v>
      </c>
      <c r="C8" s="23">
        <f>C9+C11+C12+C17+C22+C25</f>
        <v>14915000</v>
      </c>
      <c r="D8" s="24"/>
      <c r="E8" s="4">
        <f>E9+E11+E12+E17+E22+E25</f>
        <v>14915000</v>
      </c>
    </row>
    <row r="9" spans="1:6" ht="15.75" customHeight="1" thickBot="1" x14ac:dyDescent="0.3">
      <c r="A9" s="12" t="s">
        <v>10</v>
      </c>
      <c r="B9" s="3" t="s">
        <v>11</v>
      </c>
      <c r="C9" s="23">
        <f>C10</f>
        <v>5800000</v>
      </c>
      <c r="D9" s="24"/>
      <c r="E9" s="4">
        <f>E10</f>
        <v>5800000</v>
      </c>
    </row>
    <row r="10" spans="1:6" ht="15.75" customHeight="1" thickBot="1" x14ac:dyDescent="0.3">
      <c r="A10" s="2" t="s">
        <v>12</v>
      </c>
      <c r="B10" s="6" t="s">
        <v>13</v>
      </c>
      <c r="C10" s="25">
        <v>5800000</v>
      </c>
      <c r="D10" s="26"/>
      <c r="E10" s="7">
        <v>5800000</v>
      </c>
    </row>
    <row r="11" spans="1:6" ht="38.25" customHeight="1" thickBot="1" x14ac:dyDescent="0.3">
      <c r="A11" s="12" t="s">
        <v>14</v>
      </c>
      <c r="B11" s="3" t="s">
        <v>15</v>
      </c>
      <c r="C11" s="23">
        <v>865000</v>
      </c>
      <c r="D11" s="24"/>
      <c r="E11" s="4">
        <v>865000</v>
      </c>
    </row>
    <row r="12" spans="1:6" ht="12.75" customHeight="1" thickBot="1" x14ac:dyDescent="0.3">
      <c r="A12" s="12" t="s">
        <v>16</v>
      </c>
      <c r="B12" s="3" t="s">
        <v>17</v>
      </c>
      <c r="C12" s="23">
        <f>C13+C14</f>
        <v>5300000</v>
      </c>
      <c r="D12" s="24"/>
      <c r="E12" s="4">
        <f>E13+E14</f>
        <v>5300000</v>
      </c>
    </row>
    <row r="13" spans="1:6" ht="65.25" customHeight="1" thickBot="1" x14ac:dyDescent="0.3">
      <c r="A13" s="2" t="s">
        <v>18</v>
      </c>
      <c r="B13" s="6" t="s">
        <v>19</v>
      </c>
      <c r="C13" s="25">
        <v>1800000</v>
      </c>
      <c r="D13" s="26"/>
      <c r="E13" s="7">
        <v>1800000</v>
      </c>
    </row>
    <row r="14" spans="1:6" ht="14.25" customHeight="1" thickBot="1" x14ac:dyDescent="0.3">
      <c r="A14" s="2" t="s">
        <v>20</v>
      </c>
      <c r="B14" s="6" t="s">
        <v>21</v>
      </c>
      <c r="C14" s="25">
        <f>C15+C16</f>
        <v>3500000</v>
      </c>
      <c r="D14" s="26"/>
      <c r="E14" s="7">
        <f>E15+E16</f>
        <v>3500000</v>
      </c>
    </row>
    <row r="15" spans="1:6" ht="52.5" customHeight="1" thickBot="1" x14ac:dyDescent="0.3">
      <c r="A15" s="2" t="s">
        <v>22</v>
      </c>
      <c r="B15" s="15" t="s">
        <v>43</v>
      </c>
      <c r="C15" s="25">
        <v>1460000</v>
      </c>
      <c r="D15" s="26"/>
      <c r="E15" s="7">
        <v>1460000</v>
      </c>
    </row>
    <row r="16" spans="1:6" ht="52.5" customHeight="1" thickBot="1" x14ac:dyDescent="0.3">
      <c r="A16" s="2" t="s">
        <v>23</v>
      </c>
      <c r="B16" s="16" t="s">
        <v>44</v>
      </c>
      <c r="C16" s="25">
        <v>2040000</v>
      </c>
      <c r="D16" s="26"/>
      <c r="E16" s="7">
        <v>2040000</v>
      </c>
    </row>
    <row r="17" spans="1:5" ht="51.75" customHeight="1" thickBot="1" x14ac:dyDescent="0.3">
      <c r="A17" s="12" t="s">
        <v>24</v>
      </c>
      <c r="B17" s="3" t="s">
        <v>25</v>
      </c>
      <c r="C17" s="23">
        <f>C18+C19+C21</f>
        <v>1950000</v>
      </c>
      <c r="D17" s="24"/>
      <c r="E17" s="4">
        <f>E18+E19+E21</f>
        <v>1950000</v>
      </c>
    </row>
    <row r="18" spans="1:5" ht="103.5" customHeight="1" thickBot="1" x14ac:dyDescent="0.3">
      <c r="A18" s="2" t="s">
        <v>26</v>
      </c>
      <c r="B18" s="6" t="s">
        <v>27</v>
      </c>
      <c r="C18" s="25">
        <v>1500000</v>
      </c>
      <c r="D18" s="26"/>
      <c r="E18" s="7">
        <v>1500000</v>
      </c>
    </row>
    <row r="19" spans="1:5" ht="102" customHeight="1" thickBot="1" x14ac:dyDescent="0.3">
      <c r="A19" s="2" t="s">
        <v>49</v>
      </c>
      <c r="B19" s="6" t="s">
        <v>50</v>
      </c>
      <c r="C19" s="25">
        <v>200000</v>
      </c>
      <c r="D19" s="26"/>
      <c r="E19" s="7">
        <v>200000</v>
      </c>
    </row>
    <row r="20" spans="1:5" ht="30.75" hidden="1" customHeight="1" thickBot="1" x14ac:dyDescent="0.3">
      <c r="A20" s="2" t="s">
        <v>28</v>
      </c>
      <c r="B20" s="8" t="s">
        <v>29</v>
      </c>
      <c r="C20" s="30">
        <v>20000</v>
      </c>
      <c r="D20" s="31"/>
      <c r="E20" s="9">
        <v>20000</v>
      </c>
    </row>
    <row r="21" spans="1:5" ht="129" customHeight="1" thickBot="1" x14ac:dyDescent="0.3">
      <c r="A21" s="5" t="s">
        <v>47</v>
      </c>
      <c r="B21" s="8" t="s">
        <v>29</v>
      </c>
      <c r="C21" s="38">
        <v>250000</v>
      </c>
      <c r="D21" s="39"/>
      <c r="E21" s="9">
        <v>250000</v>
      </c>
    </row>
    <row r="22" spans="1:5" ht="24" customHeight="1" x14ac:dyDescent="0.25">
      <c r="A22" s="27" t="s">
        <v>31</v>
      </c>
      <c r="B22" s="32" t="s">
        <v>30</v>
      </c>
      <c r="C22" s="34">
        <v>200000</v>
      </c>
      <c r="D22" s="35"/>
      <c r="E22" s="19">
        <f>E24</f>
        <v>200000</v>
      </c>
    </row>
    <row r="23" spans="1:5" ht="16.5" customHeight="1" thickBot="1" x14ac:dyDescent="0.3">
      <c r="A23" s="28"/>
      <c r="B23" s="33"/>
      <c r="C23" s="36"/>
      <c r="D23" s="37"/>
      <c r="E23" s="20"/>
    </row>
    <row r="24" spans="1:5" ht="41.25" customHeight="1" thickBot="1" x14ac:dyDescent="0.3">
      <c r="A24" s="2" t="s">
        <v>51</v>
      </c>
      <c r="B24" s="6" t="s">
        <v>52</v>
      </c>
      <c r="C24" s="21">
        <v>200000</v>
      </c>
      <c r="D24" s="22"/>
      <c r="E24" s="7">
        <v>200000</v>
      </c>
    </row>
    <row r="25" spans="1:5" ht="26.25" customHeight="1" thickBot="1" x14ac:dyDescent="0.3">
      <c r="A25" s="12" t="s">
        <v>32</v>
      </c>
      <c r="B25" s="3" t="s">
        <v>33</v>
      </c>
      <c r="C25" s="23">
        <f>C26</f>
        <v>800000</v>
      </c>
      <c r="D25" s="24"/>
      <c r="E25" s="4">
        <f>E26</f>
        <v>800000</v>
      </c>
    </row>
    <row r="26" spans="1:5" ht="77.25" customHeight="1" thickBot="1" x14ac:dyDescent="0.3">
      <c r="A26" s="2" t="s">
        <v>48</v>
      </c>
      <c r="B26" s="6" t="s">
        <v>34</v>
      </c>
      <c r="C26" s="25">
        <v>800000</v>
      </c>
      <c r="D26" s="26"/>
      <c r="E26" s="7">
        <v>800000</v>
      </c>
    </row>
    <row r="27" spans="1:5" ht="15" customHeight="1" thickBot="1" x14ac:dyDescent="0.3">
      <c r="A27" s="12" t="s">
        <v>35</v>
      </c>
      <c r="B27" s="3" t="s">
        <v>36</v>
      </c>
      <c r="C27" s="23">
        <f>C28+C29</f>
        <v>503758</v>
      </c>
      <c r="D27" s="24"/>
      <c r="E27" s="4">
        <f>E28+E29</f>
        <v>203946</v>
      </c>
    </row>
    <row r="28" spans="1:5" ht="38.25" customHeight="1" thickBot="1" x14ac:dyDescent="0.3">
      <c r="A28" s="2" t="s">
        <v>41</v>
      </c>
      <c r="B28" s="6" t="s">
        <v>37</v>
      </c>
      <c r="C28" s="25">
        <v>307000</v>
      </c>
      <c r="D28" s="26"/>
      <c r="E28" s="7">
        <v>0</v>
      </c>
    </row>
    <row r="29" spans="1:5" ht="38.25" customHeight="1" thickBot="1" x14ac:dyDescent="0.3">
      <c r="A29" s="14" t="s">
        <v>42</v>
      </c>
      <c r="B29" s="13" t="s">
        <v>40</v>
      </c>
      <c r="C29" s="25">
        <v>196758</v>
      </c>
      <c r="D29" s="26"/>
      <c r="E29" s="7">
        <v>203946</v>
      </c>
    </row>
    <row r="30" spans="1:5" ht="15.75" thickBot="1" x14ac:dyDescent="0.3">
      <c r="A30" s="2"/>
      <c r="B30" s="3" t="s">
        <v>38</v>
      </c>
      <c r="C30" s="23">
        <f>C27+C8</f>
        <v>15418758</v>
      </c>
      <c r="D30" s="29"/>
      <c r="E30" s="4">
        <f>E27+E8</f>
        <v>15118946</v>
      </c>
    </row>
  </sheetData>
  <mergeCells count="33">
    <mergeCell ref="B1:E1"/>
    <mergeCell ref="C10:D10"/>
    <mergeCell ref="C11:D11"/>
    <mergeCell ref="C12:D12"/>
    <mergeCell ref="C13:D13"/>
    <mergeCell ref="B2:E2"/>
    <mergeCell ref="C4:E4"/>
    <mergeCell ref="A5:E5"/>
    <mergeCell ref="B6:B7"/>
    <mergeCell ref="C6:D6"/>
    <mergeCell ref="C7:D7"/>
    <mergeCell ref="B3:E3"/>
    <mergeCell ref="C9:D9"/>
    <mergeCell ref="A22:A23"/>
    <mergeCell ref="C8:D8"/>
    <mergeCell ref="C26:D26"/>
    <mergeCell ref="C28:D28"/>
    <mergeCell ref="C30:D30"/>
    <mergeCell ref="C20:D20"/>
    <mergeCell ref="B22:B23"/>
    <mergeCell ref="C22:D23"/>
    <mergeCell ref="C21:D21"/>
    <mergeCell ref="C19:D19"/>
    <mergeCell ref="C27:D27"/>
    <mergeCell ref="C29:D29"/>
    <mergeCell ref="E22:E23"/>
    <mergeCell ref="C24:D24"/>
    <mergeCell ref="C25:D25"/>
    <mergeCell ref="C14:D14"/>
    <mergeCell ref="C15:D15"/>
    <mergeCell ref="C16:D16"/>
    <mergeCell ref="C17:D17"/>
    <mergeCell ref="C18:D1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2017-12-12T13:32:51Z</dcterms:modified>
</cp:coreProperties>
</file>